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2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jlcortes_saludcapital_gov_co/Documents/2025/Provisión de información/Concejo/Radicado_2025ER65988_Proposicion_1452_ideación/"/>
    </mc:Choice>
  </mc:AlternateContent>
  <xr:revisionPtr revIDLastSave="27" documentId="8_{B4951346-25D8-4A45-90E1-067D9E796DEE}" xr6:coauthVersionLast="47" xr6:coauthVersionMax="47" xr10:uidLastSave="{7A60D8AE-45DE-9741-8E78-6998234EB607}"/>
  <bookViews>
    <workbookView xWindow="14260" yWindow="760" windowWidth="16300" windowHeight="16680" firstSheet="1" activeTab="1" xr2:uid="{B2332388-FA99-493B-B3B4-7A26C8358AC3}"/>
  </bookViews>
  <sheets>
    <sheet name="Ideación suicida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2" l="1"/>
  <c r="D46" i="1"/>
  <c r="F45" i="1"/>
  <c r="F44" i="1"/>
  <c r="G42" i="2"/>
  <c r="F42" i="2"/>
  <c r="E42" i="2"/>
  <c r="C44" i="1"/>
  <c r="D44" i="1"/>
  <c r="E44" i="1"/>
  <c r="C30" i="1"/>
  <c r="D30" i="1"/>
  <c r="E30" i="1"/>
</calcChain>
</file>

<file path=xl/sharedStrings.xml><?xml version="1.0" encoding="utf-8"?>
<sst xmlns="http://schemas.openxmlformats.org/spreadsheetml/2006/main" count="71" uniqueCount="37">
  <si>
    <t>1. Sírvase informar cuál es la estadística actual y la meta de reducción de la ideación suicida para 2025, diferenciando entre niñas, niños, adolescentes, jóvenes y adultos (todos separados
por sexo) y qué acciones específicas se han implementado para alcanzarla.</t>
  </si>
  <si>
    <t xml:space="preserve">Número de casos notificados de ideación suicida, según localidad y sexo. Bogotá D.C. Año  2025* </t>
  </si>
  <si>
    <t>LOCALIDAD</t>
  </si>
  <si>
    <t>2025*</t>
  </si>
  <si>
    <t xml:space="preserve">Hombre </t>
  </si>
  <si>
    <t xml:space="preserve">Mujer </t>
  </si>
  <si>
    <t>Total</t>
  </si>
  <si>
    <t>01 - Usaquén</t>
  </si>
  <si>
    <t>02 - Chapinero</t>
  </si>
  <si>
    <t>03 - SantaFe</t>
  </si>
  <si>
    <t>04 - San Cristóbal</t>
  </si>
  <si>
    <t>05 - Usme</t>
  </si>
  <si>
    <t>06 - Tunjuelito</t>
  </si>
  <si>
    <t>07 - Bosa</t>
  </si>
  <si>
    <t>08 - Kennedy</t>
  </si>
  <si>
    <t>09 - Fontibón</t>
  </si>
  <si>
    <t>10 - Engativá</t>
  </si>
  <si>
    <t>11 - Suba</t>
  </si>
  <si>
    <t>12 - Barrios Unidos</t>
  </si>
  <si>
    <t>13 - Teusaquillo</t>
  </si>
  <si>
    <t>14 - Los Mártires</t>
  </si>
  <si>
    <t>15 - Antonio Nariño</t>
  </si>
  <si>
    <t>16 - Puente Aranda</t>
  </si>
  <si>
    <t>17 - La Candelaria</t>
  </si>
  <si>
    <t>18 - Rafael Uribe Uribe</t>
  </si>
  <si>
    <t>19 - Ciudad Bolívar</t>
  </si>
  <si>
    <t>20 - Sumapaz</t>
  </si>
  <si>
    <t>22 - Sin Dato</t>
  </si>
  <si>
    <t>Fuente: Subsistema de Vigilancia en Salud pública de la Conducta suicida SISVECOS - Base de datos años 2025* con corte: 15122025 (información preliminar)</t>
  </si>
  <si>
    <t xml:space="preserve">Número de casos notificados de ideación suicida, según curso de vida y sexo. Bogotá D.C. Año 2025* </t>
  </si>
  <si>
    <t>Curso del vida</t>
  </si>
  <si>
    <t>Primera Infancia</t>
  </si>
  <si>
    <t>Infancia</t>
  </si>
  <si>
    <t>Adolescencia</t>
  </si>
  <si>
    <t xml:space="preserve">Juventud </t>
  </si>
  <si>
    <t>Adultez</t>
  </si>
  <si>
    <t>Vejez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</si>
</sst>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>
    <font>
      <sz val="11"/>
      <color theme="1"/>
      <name val="Aptos Narrow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0"/>
      <color theme="1"/>
      <name val="Arial Narrow"/>
      <family val="2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60">
    <xf numFmtId="0" fontId="0" fillId="0" borderId="0" xfId="0"/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wrapText="1"/>
    </xf>
    <xf numFmtId="0" fontId="1" fillId="2" borderId="15" xfId="0" applyFont="1" applyFill="1" applyBorder="1" applyAlignment="1">
      <alignment wrapText="1"/>
    </xf>
    <xf numFmtId="0" fontId="1" fillId="2" borderId="16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2" borderId="0" xfId="0" applyFont="1" applyFill="1"/>
    <xf numFmtId="164" fontId="1" fillId="0" borderId="22" xfId="1" applyNumberFormat="1" applyFont="1" applyBorder="1"/>
    <xf numFmtId="164" fontId="1" fillId="0" borderId="23" xfId="1" applyNumberFormat="1" applyFont="1" applyBorder="1"/>
    <xf numFmtId="164" fontId="1" fillId="0" borderId="9" xfId="1" applyNumberFormat="1" applyFont="1" applyBorder="1"/>
    <xf numFmtId="164" fontId="1" fillId="0" borderId="5" xfId="1" applyNumberFormat="1" applyFont="1" applyBorder="1"/>
    <xf numFmtId="164" fontId="1" fillId="0" borderId="24" xfId="1" applyNumberFormat="1" applyFont="1" applyBorder="1"/>
    <xf numFmtId="164" fontId="1" fillId="0" borderId="12" xfId="1" applyNumberFormat="1" applyFont="1" applyBorder="1"/>
    <xf numFmtId="164" fontId="1" fillId="0" borderId="6" xfId="1" applyNumberFormat="1" applyFont="1" applyBorder="1"/>
    <xf numFmtId="164" fontId="1" fillId="0" borderId="4" xfId="1" applyNumberFormat="1" applyFont="1" applyBorder="1"/>
    <xf numFmtId="164" fontId="1" fillId="0" borderId="13" xfId="1" applyNumberFormat="1" applyFont="1" applyBorder="1"/>
    <xf numFmtId="164" fontId="1" fillId="0" borderId="18" xfId="1" applyNumberFormat="1" applyFont="1" applyBorder="1"/>
    <xf numFmtId="164" fontId="1" fillId="0" borderId="17" xfId="1" applyNumberFormat="1" applyFont="1" applyBorder="1"/>
    <xf numFmtId="164" fontId="1" fillId="0" borderId="21" xfId="1" applyNumberFormat="1" applyFont="1" applyBorder="1"/>
    <xf numFmtId="164" fontId="2" fillId="0" borderId="7" xfId="1" applyNumberFormat="1" applyFont="1" applyBorder="1" applyAlignment="1">
      <alignment horizontal="center"/>
    </xf>
    <xf numFmtId="164" fontId="2" fillId="0" borderId="8" xfId="1" applyNumberFormat="1" applyFont="1" applyBorder="1" applyAlignment="1">
      <alignment horizontal="center"/>
    </xf>
    <xf numFmtId="164" fontId="2" fillId="0" borderId="11" xfId="1" applyNumberFormat="1" applyFont="1" applyBorder="1" applyAlignment="1">
      <alignment horizontal="center"/>
    </xf>
    <xf numFmtId="164" fontId="1" fillId="0" borderId="26" xfId="1" applyNumberFormat="1" applyFont="1" applyBorder="1"/>
    <xf numFmtId="0" fontId="1" fillId="0" borderId="27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3" borderId="33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164" fontId="2" fillId="4" borderId="36" xfId="1" applyNumberFormat="1" applyFont="1" applyFill="1" applyBorder="1" applyAlignment="1">
      <alignment horizontal="center" vertical="center"/>
    </xf>
    <xf numFmtId="164" fontId="2" fillId="4" borderId="20" xfId="1" applyNumberFormat="1" applyFont="1" applyFill="1" applyBorder="1" applyAlignment="1">
      <alignment horizontal="center" vertical="center"/>
    </xf>
    <xf numFmtId="164" fontId="2" fillId="4" borderId="19" xfId="1" applyNumberFormat="1" applyFont="1" applyFill="1" applyBorder="1" applyAlignment="1">
      <alignment horizontal="center" vertical="center"/>
    </xf>
    <xf numFmtId="164" fontId="1" fillId="0" borderId="10" xfId="1" applyNumberFormat="1" applyFont="1" applyBorder="1"/>
    <xf numFmtId="164" fontId="1" fillId="0" borderId="25" xfId="1" applyNumberFormat="1" applyFont="1" applyBorder="1"/>
    <xf numFmtId="164" fontId="1" fillId="0" borderId="37" xfId="1" applyNumberFormat="1" applyFont="1" applyBorder="1"/>
    <xf numFmtId="0" fontId="2" fillId="4" borderId="29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left"/>
    </xf>
    <xf numFmtId="0" fontId="6" fillId="2" borderId="0" xfId="0" applyFont="1" applyFill="1" applyAlignment="1">
      <alignment horizontal="left"/>
    </xf>
    <xf numFmtId="9" fontId="1" fillId="2" borderId="0" xfId="2" applyFont="1" applyFill="1"/>
    <xf numFmtId="164" fontId="1" fillId="2" borderId="0" xfId="0" applyNumberFormat="1" applyFont="1" applyFill="1"/>
    <xf numFmtId="10" fontId="1" fillId="2" borderId="0" xfId="2" applyNumberFormat="1" applyFont="1" applyFill="1"/>
    <xf numFmtId="164" fontId="1" fillId="5" borderId="18" xfId="1" applyNumberFormat="1" applyFont="1" applyFill="1" applyBorder="1"/>
    <xf numFmtId="10" fontId="0" fillId="0" borderId="0" xfId="2" applyNumberFormat="1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66D84-5B6C-4FF0-9EA9-CA50275A72E7}">
  <dimension ref="A2:F46"/>
  <sheetViews>
    <sheetView topLeftCell="A22" workbookViewId="0">
      <selection activeCell="D46" sqref="D46"/>
    </sheetView>
  </sheetViews>
  <sheetFormatPr defaultColWidth="11.42578125" defaultRowHeight="15.95"/>
  <cols>
    <col min="1" max="1" width="11.42578125" style="8"/>
    <col min="2" max="2" width="21.42578125" style="8" customWidth="1"/>
    <col min="3" max="16384" width="11.42578125" style="8"/>
  </cols>
  <sheetData>
    <row r="2" spans="1:5" ht="17.100000000000001" thickBot="1"/>
    <row r="3" spans="1:5" ht="84" customHeight="1" thickBot="1">
      <c r="B3" s="47" t="s">
        <v>0</v>
      </c>
      <c r="C3" s="48"/>
      <c r="D3" s="48"/>
      <c r="E3" s="49"/>
    </row>
    <row r="5" spans="1:5" ht="17.100000000000001" thickBot="1"/>
    <row r="6" spans="1:5" ht="95.25" customHeight="1" thickBot="1">
      <c r="B6" s="55" t="s">
        <v>1</v>
      </c>
      <c r="C6" s="56"/>
      <c r="D6" s="56"/>
      <c r="E6" s="57"/>
    </row>
    <row r="7" spans="1:5" ht="17.100000000000001" thickBot="1">
      <c r="B7" s="58" t="s">
        <v>2</v>
      </c>
      <c r="C7" s="52" t="s">
        <v>3</v>
      </c>
      <c r="D7" s="53"/>
      <c r="E7" s="54"/>
    </row>
    <row r="8" spans="1:5" ht="17.100000000000001" thickBot="1">
      <c r="B8" s="59"/>
      <c r="C8" s="1" t="s">
        <v>4</v>
      </c>
      <c r="D8" s="2" t="s">
        <v>5</v>
      </c>
      <c r="E8" s="3" t="s">
        <v>6</v>
      </c>
    </row>
    <row r="9" spans="1:5" ht="15" customHeight="1">
      <c r="A9" s="38"/>
      <c r="B9" s="4" t="s">
        <v>7</v>
      </c>
      <c r="C9" s="16">
        <v>735</v>
      </c>
      <c r="D9" s="17">
        <v>1248</v>
      </c>
      <c r="E9" s="18">
        <v>1983</v>
      </c>
    </row>
    <row r="10" spans="1:5" ht="15" customHeight="1">
      <c r="A10" s="38"/>
      <c r="B10" s="5" t="s">
        <v>8</v>
      </c>
      <c r="C10" s="12">
        <v>252</v>
      </c>
      <c r="D10" s="11">
        <v>351</v>
      </c>
      <c r="E10" s="18">
        <v>603</v>
      </c>
    </row>
    <row r="11" spans="1:5" ht="15" customHeight="1">
      <c r="A11" s="38"/>
      <c r="B11" s="5" t="s">
        <v>9</v>
      </c>
      <c r="C11" s="12">
        <v>185</v>
      </c>
      <c r="D11" s="11">
        <v>353</v>
      </c>
      <c r="E11" s="18">
        <v>538</v>
      </c>
    </row>
    <row r="12" spans="1:5" ht="15" customHeight="1">
      <c r="A12" s="38"/>
      <c r="B12" s="5" t="s">
        <v>10</v>
      </c>
      <c r="C12" s="12">
        <v>582</v>
      </c>
      <c r="D12" s="11">
        <v>984</v>
      </c>
      <c r="E12" s="18">
        <v>1566</v>
      </c>
    </row>
    <row r="13" spans="1:5" ht="15" customHeight="1">
      <c r="A13" s="38"/>
      <c r="B13" s="5" t="s">
        <v>11</v>
      </c>
      <c r="C13" s="12">
        <v>600</v>
      </c>
      <c r="D13" s="11">
        <v>1116</v>
      </c>
      <c r="E13" s="18">
        <v>1716</v>
      </c>
    </row>
    <row r="14" spans="1:5" ht="15" customHeight="1">
      <c r="A14" s="38"/>
      <c r="B14" s="5" t="s">
        <v>12</v>
      </c>
      <c r="C14" s="12">
        <v>286</v>
      </c>
      <c r="D14" s="11">
        <v>459</v>
      </c>
      <c r="E14" s="18">
        <v>745</v>
      </c>
    </row>
    <row r="15" spans="1:5" ht="15" customHeight="1">
      <c r="A15" s="38"/>
      <c r="B15" s="5" t="s">
        <v>13</v>
      </c>
      <c r="C15" s="12">
        <v>1085</v>
      </c>
      <c r="D15" s="11">
        <v>2048</v>
      </c>
      <c r="E15" s="18">
        <v>3133</v>
      </c>
    </row>
    <row r="16" spans="1:5" ht="15" customHeight="1">
      <c r="A16" s="38"/>
      <c r="B16" s="5" t="s">
        <v>14</v>
      </c>
      <c r="C16" s="12">
        <v>1362</v>
      </c>
      <c r="D16" s="11">
        <v>2634</v>
      </c>
      <c r="E16" s="18">
        <v>3996</v>
      </c>
    </row>
    <row r="17" spans="1:5" ht="15" customHeight="1">
      <c r="A17" s="38"/>
      <c r="B17" s="5" t="s">
        <v>15</v>
      </c>
      <c r="C17" s="12">
        <v>555</v>
      </c>
      <c r="D17" s="11">
        <v>917</v>
      </c>
      <c r="E17" s="18">
        <v>1472</v>
      </c>
    </row>
    <row r="18" spans="1:5" ht="15" customHeight="1">
      <c r="A18" s="38"/>
      <c r="B18" s="5" t="s">
        <v>16</v>
      </c>
      <c r="C18" s="12">
        <v>1212</v>
      </c>
      <c r="D18" s="11">
        <v>2066</v>
      </c>
      <c r="E18" s="18">
        <v>3278</v>
      </c>
    </row>
    <row r="19" spans="1:5" ht="15" customHeight="1">
      <c r="A19" s="38"/>
      <c r="B19" s="5" t="s">
        <v>17</v>
      </c>
      <c r="C19" s="12">
        <v>1600</v>
      </c>
      <c r="D19" s="11">
        <v>2888</v>
      </c>
      <c r="E19" s="18">
        <v>4488</v>
      </c>
    </row>
    <row r="20" spans="1:5" ht="15" customHeight="1">
      <c r="A20" s="38"/>
      <c r="B20" s="5" t="s">
        <v>18</v>
      </c>
      <c r="C20" s="12">
        <v>245</v>
      </c>
      <c r="D20" s="11">
        <v>366</v>
      </c>
      <c r="E20" s="18">
        <v>611</v>
      </c>
    </row>
    <row r="21" spans="1:5" ht="15" customHeight="1">
      <c r="A21" s="38"/>
      <c r="B21" s="5" t="s">
        <v>19</v>
      </c>
      <c r="C21" s="12">
        <v>304</v>
      </c>
      <c r="D21" s="11">
        <v>540</v>
      </c>
      <c r="E21" s="18">
        <v>844</v>
      </c>
    </row>
    <row r="22" spans="1:5" ht="15" customHeight="1">
      <c r="A22" s="38"/>
      <c r="B22" s="5" t="s">
        <v>20</v>
      </c>
      <c r="C22" s="12">
        <v>149</v>
      </c>
      <c r="D22" s="11">
        <v>286</v>
      </c>
      <c r="E22" s="18">
        <v>435</v>
      </c>
    </row>
    <row r="23" spans="1:5" ht="15" customHeight="1">
      <c r="A23" s="38"/>
      <c r="B23" s="5" t="s">
        <v>21</v>
      </c>
      <c r="C23" s="12">
        <v>136</v>
      </c>
      <c r="D23" s="11">
        <v>219</v>
      </c>
      <c r="E23" s="18">
        <v>355</v>
      </c>
    </row>
    <row r="24" spans="1:5" ht="15" customHeight="1">
      <c r="A24" s="38"/>
      <c r="B24" s="5" t="s">
        <v>22</v>
      </c>
      <c r="C24" s="12">
        <v>408</v>
      </c>
      <c r="D24" s="11">
        <v>690</v>
      </c>
      <c r="E24" s="18">
        <v>1098</v>
      </c>
    </row>
    <row r="25" spans="1:5" ht="15" customHeight="1">
      <c r="A25" s="38"/>
      <c r="B25" s="5" t="s">
        <v>23</v>
      </c>
      <c r="C25" s="12">
        <v>49</v>
      </c>
      <c r="D25" s="11">
        <v>83</v>
      </c>
      <c r="E25" s="18">
        <v>132</v>
      </c>
    </row>
    <row r="26" spans="1:5" ht="15" customHeight="1">
      <c r="A26" s="38"/>
      <c r="B26" s="5" t="s">
        <v>24</v>
      </c>
      <c r="C26" s="12">
        <v>623</v>
      </c>
      <c r="D26" s="11">
        <v>1017</v>
      </c>
      <c r="E26" s="18">
        <v>1640</v>
      </c>
    </row>
    <row r="27" spans="1:5" ht="15" customHeight="1">
      <c r="A27" s="38"/>
      <c r="B27" s="5" t="s">
        <v>25</v>
      </c>
      <c r="C27" s="12">
        <v>953</v>
      </c>
      <c r="D27" s="11">
        <v>1846</v>
      </c>
      <c r="E27" s="18">
        <v>2799</v>
      </c>
    </row>
    <row r="28" spans="1:5" ht="15" customHeight="1">
      <c r="A28" s="38"/>
      <c r="B28" s="5" t="s">
        <v>26</v>
      </c>
      <c r="C28" s="12"/>
      <c r="D28" s="11">
        <v>1</v>
      </c>
      <c r="E28" s="18">
        <v>1</v>
      </c>
    </row>
    <row r="29" spans="1:5" ht="15" customHeight="1" thickBot="1">
      <c r="B29" s="6" t="s">
        <v>27</v>
      </c>
      <c r="C29" s="15">
        <v>25</v>
      </c>
      <c r="D29" s="14">
        <v>25</v>
      </c>
      <c r="E29" s="20">
        <v>50</v>
      </c>
    </row>
    <row r="30" spans="1:5" ht="15" customHeight="1" thickBot="1">
      <c r="B30" s="7" t="s">
        <v>6</v>
      </c>
      <c r="C30" s="21">
        <f>SUM(C9:C29)</f>
        <v>11346</v>
      </c>
      <c r="D30" s="22">
        <f>SUM(D9:D29)</f>
        <v>20137</v>
      </c>
      <c r="E30" s="23">
        <f>SUM(E9:E29)</f>
        <v>31483</v>
      </c>
    </row>
    <row r="31" spans="1:5" ht="48.75" customHeight="1" thickBot="1">
      <c r="B31" s="44" t="s">
        <v>28</v>
      </c>
      <c r="C31" s="45"/>
      <c r="D31" s="45"/>
      <c r="E31" s="46"/>
    </row>
    <row r="34" spans="2:6" ht="17.100000000000001" thickBot="1"/>
    <row r="35" spans="2:6" ht="63.75" customHeight="1" thickBot="1">
      <c r="B35" s="55" t="s">
        <v>29</v>
      </c>
      <c r="C35" s="56"/>
      <c r="D35" s="56"/>
      <c r="E35" s="57"/>
    </row>
    <row r="36" spans="2:6" ht="17.100000000000001" thickBot="1">
      <c r="B36" s="50" t="s">
        <v>30</v>
      </c>
      <c r="C36" s="52" t="s">
        <v>3</v>
      </c>
      <c r="D36" s="53"/>
      <c r="E36" s="54"/>
    </row>
    <row r="37" spans="2:6" ht="17.100000000000001" thickBot="1">
      <c r="B37" s="51"/>
      <c r="C37" s="27" t="s">
        <v>4</v>
      </c>
      <c r="D37" s="28" t="s">
        <v>5</v>
      </c>
      <c r="E37" s="29" t="s">
        <v>6</v>
      </c>
    </row>
    <row r="38" spans="2:6">
      <c r="B38" s="25" t="s">
        <v>31</v>
      </c>
      <c r="C38" s="24">
        <v>17</v>
      </c>
      <c r="D38" s="9">
        <v>9</v>
      </c>
      <c r="E38" s="10">
        <v>26</v>
      </c>
    </row>
    <row r="39" spans="2:6">
      <c r="B39" s="26" t="s">
        <v>32</v>
      </c>
      <c r="C39" s="19">
        <v>1256</v>
      </c>
      <c r="D39" s="11">
        <v>1425</v>
      </c>
      <c r="E39" s="13">
        <v>2681</v>
      </c>
    </row>
    <row r="40" spans="2:6">
      <c r="B40" s="26" t="s">
        <v>33</v>
      </c>
      <c r="C40" s="19">
        <v>2836</v>
      </c>
      <c r="D40" s="11">
        <v>5598</v>
      </c>
      <c r="E40" s="13">
        <v>8434</v>
      </c>
    </row>
    <row r="41" spans="2:6">
      <c r="B41" s="26" t="s">
        <v>34</v>
      </c>
      <c r="C41" s="19">
        <v>3400</v>
      </c>
      <c r="D41" s="11">
        <v>6149</v>
      </c>
      <c r="E41" s="13">
        <v>9549</v>
      </c>
    </row>
    <row r="42" spans="2:6">
      <c r="B42" s="26" t="s">
        <v>35</v>
      </c>
      <c r="C42" s="19">
        <v>3353</v>
      </c>
      <c r="D42" s="11">
        <v>6208</v>
      </c>
      <c r="E42" s="13">
        <v>9561</v>
      </c>
      <c r="F42" s="39"/>
    </row>
    <row r="43" spans="2:6" ht="17.100000000000001" thickBot="1">
      <c r="B43" s="37" t="s">
        <v>36</v>
      </c>
      <c r="C43" s="35">
        <v>484</v>
      </c>
      <c r="D43" s="33">
        <v>748</v>
      </c>
      <c r="E43" s="34">
        <v>1232</v>
      </c>
    </row>
    <row r="44" spans="2:6" ht="18" thickBot="1">
      <c r="B44" s="36" t="s">
        <v>6</v>
      </c>
      <c r="C44" s="30">
        <f>SUM(C38:C43)</f>
        <v>11346</v>
      </c>
      <c r="D44" s="31">
        <f>SUM(D38:D43)</f>
        <v>20137</v>
      </c>
      <c r="E44" s="32">
        <f>SUM(E38:E43)</f>
        <v>31483</v>
      </c>
      <c r="F44" s="40">
        <f>+E42+E41</f>
        <v>19110</v>
      </c>
    </row>
    <row r="45" spans="2:6" ht="42" customHeight="1" thickBot="1">
      <c r="B45" s="44" t="s">
        <v>28</v>
      </c>
      <c r="C45" s="45"/>
      <c r="D45" s="45"/>
      <c r="E45" s="46"/>
      <c r="F45" s="41">
        <f>+F44/E44</f>
        <v>0.60699425086554648</v>
      </c>
    </row>
    <row r="46" spans="2:6">
      <c r="D46" s="41">
        <f>+D44/E44</f>
        <v>0.63961503033383094</v>
      </c>
    </row>
  </sheetData>
  <mergeCells count="9">
    <mergeCell ref="B45:E45"/>
    <mergeCell ref="B3:E3"/>
    <mergeCell ref="B36:B37"/>
    <mergeCell ref="C36:E36"/>
    <mergeCell ref="B31:E31"/>
    <mergeCell ref="B35:E35"/>
    <mergeCell ref="B7:B8"/>
    <mergeCell ref="C7:E7"/>
    <mergeCell ref="B6:E6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BE672-B01C-134E-97D6-DB9F36295D4B}">
  <dimension ref="D18:I42"/>
  <sheetViews>
    <sheetView tabSelected="1" topLeftCell="B13" workbookViewId="0">
      <selection activeCell="G34" sqref="G34"/>
    </sheetView>
  </sheetViews>
  <sheetFormatPr defaultColWidth="11.42578125" defaultRowHeight="15"/>
  <sheetData>
    <row r="18" spans="4:9" ht="15.95" thickBot="1"/>
    <row r="19" spans="4:9" ht="17.100000000000001" thickBot="1">
      <c r="D19" s="58" t="s">
        <v>2</v>
      </c>
      <c r="E19" s="52" t="s">
        <v>3</v>
      </c>
      <c r="F19" s="53"/>
      <c r="G19" s="54"/>
    </row>
    <row r="20" spans="4:9" ht="17.100000000000001" thickBot="1">
      <c r="D20" s="59"/>
      <c r="E20" s="1" t="s">
        <v>4</v>
      </c>
      <c r="F20" s="2" t="s">
        <v>5</v>
      </c>
      <c r="G20" s="3" t="s">
        <v>6</v>
      </c>
    </row>
    <row r="21" spans="4:9" ht="17.100000000000001">
      <c r="D21" s="4" t="s">
        <v>7</v>
      </c>
      <c r="E21" s="16">
        <v>735</v>
      </c>
      <c r="F21" s="17">
        <v>1248</v>
      </c>
      <c r="G21" s="18">
        <v>1983</v>
      </c>
    </row>
    <row r="22" spans="4:9" ht="17.100000000000001">
      <c r="D22" s="5" t="s">
        <v>17</v>
      </c>
      <c r="E22" s="12">
        <v>1600</v>
      </c>
      <c r="F22" s="11">
        <v>2888</v>
      </c>
      <c r="G22" s="42">
        <v>4488</v>
      </c>
    </row>
    <row r="23" spans="4:9" ht="17.100000000000001">
      <c r="D23" s="5" t="s">
        <v>14</v>
      </c>
      <c r="E23" s="12">
        <v>1362</v>
      </c>
      <c r="F23" s="11">
        <v>2634</v>
      </c>
      <c r="G23" s="42">
        <v>3996</v>
      </c>
    </row>
    <row r="24" spans="4:9" ht="17.100000000000001">
      <c r="D24" s="5" t="s">
        <v>16</v>
      </c>
      <c r="E24" s="12">
        <v>1212</v>
      </c>
      <c r="F24" s="11">
        <v>2066</v>
      </c>
      <c r="G24" s="42">
        <v>3278</v>
      </c>
    </row>
    <row r="25" spans="4:9" ht="17.100000000000001">
      <c r="D25" s="5" t="s">
        <v>13</v>
      </c>
      <c r="E25" s="12">
        <v>1085</v>
      </c>
      <c r="F25" s="11">
        <v>2048</v>
      </c>
      <c r="G25" s="42">
        <v>3133</v>
      </c>
    </row>
    <row r="26" spans="4:9" ht="33.950000000000003">
      <c r="D26" s="5" t="s">
        <v>25</v>
      </c>
      <c r="E26" s="12">
        <v>953</v>
      </c>
      <c r="F26" s="11">
        <v>1846</v>
      </c>
      <c r="G26" s="42">
        <v>2799</v>
      </c>
    </row>
    <row r="27" spans="4:9" ht="17.100000000000001">
      <c r="D27" s="5" t="s">
        <v>11</v>
      </c>
      <c r="E27" s="12">
        <v>600</v>
      </c>
      <c r="F27" s="11">
        <v>1116</v>
      </c>
      <c r="G27" s="18">
        <v>1716</v>
      </c>
    </row>
    <row r="28" spans="4:9" ht="33.950000000000003">
      <c r="D28" s="5" t="s">
        <v>24</v>
      </c>
      <c r="E28" s="12">
        <v>623</v>
      </c>
      <c r="F28" s="11">
        <v>1017</v>
      </c>
      <c r="G28" s="18">
        <v>1640</v>
      </c>
      <c r="I28" s="43">
        <f>17694/G42</f>
        <v>0.56201759679827212</v>
      </c>
    </row>
    <row r="29" spans="4:9" ht="33.950000000000003">
      <c r="D29" s="5" t="s">
        <v>10</v>
      </c>
      <c r="E29" s="12">
        <v>582</v>
      </c>
      <c r="F29" s="11">
        <v>984</v>
      </c>
      <c r="G29" s="18">
        <v>1566</v>
      </c>
    </row>
    <row r="30" spans="4:9" ht="17.100000000000001">
      <c r="D30" s="5" t="s">
        <v>15</v>
      </c>
      <c r="E30" s="12">
        <v>555</v>
      </c>
      <c r="F30" s="11">
        <v>917</v>
      </c>
      <c r="G30" s="18">
        <v>1472</v>
      </c>
    </row>
    <row r="31" spans="4:9" ht="33.950000000000003">
      <c r="D31" s="5" t="s">
        <v>22</v>
      </c>
      <c r="E31" s="12">
        <v>408</v>
      </c>
      <c r="F31" s="11">
        <v>690</v>
      </c>
      <c r="G31" s="18">
        <v>1098</v>
      </c>
    </row>
    <row r="32" spans="4:9" ht="33.950000000000003">
      <c r="D32" s="5" t="s">
        <v>19</v>
      </c>
      <c r="E32" s="12">
        <v>304</v>
      </c>
      <c r="F32" s="11">
        <v>540</v>
      </c>
      <c r="G32" s="18">
        <v>844</v>
      </c>
    </row>
    <row r="33" spans="4:7" ht="33.950000000000003">
      <c r="D33" s="5" t="s">
        <v>12</v>
      </c>
      <c r="E33" s="12">
        <v>286</v>
      </c>
      <c r="F33" s="11">
        <v>459</v>
      </c>
      <c r="G33" s="18">
        <v>745</v>
      </c>
    </row>
    <row r="34" spans="4:7" ht="33.950000000000003">
      <c r="D34" s="5" t="s">
        <v>18</v>
      </c>
      <c r="E34" s="12">
        <v>245</v>
      </c>
      <c r="F34" s="11">
        <v>366</v>
      </c>
      <c r="G34" s="18">
        <v>611</v>
      </c>
    </row>
    <row r="35" spans="4:7" ht="33.950000000000003">
      <c r="D35" s="5" t="s">
        <v>8</v>
      </c>
      <c r="E35" s="12">
        <v>252</v>
      </c>
      <c r="F35" s="11">
        <v>351</v>
      </c>
      <c r="G35" s="18">
        <v>603</v>
      </c>
    </row>
    <row r="36" spans="4:7" ht="17.100000000000001">
      <c r="D36" s="5" t="s">
        <v>9</v>
      </c>
      <c r="E36" s="12">
        <v>185</v>
      </c>
      <c r="F36" s="11">
        <v>353</v>
      </c>
      <c r="G36" s="18">
        <v>538</v>
      </c>
    </row>
    <row r="37" spans="4:7" ht="33.950000000000003">
      <c r="D37" s="5" t="s">
        <v>20</v>
      </c>
      <c r="E37" s="12">
        <v>149</v>
      </c>
      <c r="F37" s="11">
        <v>286</v>
      </c>
      <c r="G37" s="18">
        <v>435</v>
      </c>
    </row>
    <row r="38" spans="4:7" ht="33.950000000000003">
      <c r="D38" s="5" t="s">
        <v>21</v>
      </c>
      <c r="E38" s="12">
        <v>136</v>
      </c>
      <c r="F38" s="11">
        <v>219</v>
      </c>
      <c r="G38" s="18">
        <v>355</v>
      </c>
    </row>
    <row r="39" spans="4:7" ht="33.950000000000003">
      <c r="D39" s="5" t="s">
        <v>23</v>
      </c>
      <c r="E39" s="12">
        <v>49</v>
      </c>
      <c r="F39" s="11">
        <v>83</v>
      </c>
      <c r="G39" s="18">
        <v>132</v>
      </c>
    </row>
    <row r="40" spans="4:7" ht="17.100000000000001">
      <c r="D40" s="5" t="s">
        <v>27</v>
      </c>
      <c r="E40" s="12">
        <v>25</v>
      </c>
      <c r="F40" s="11">
        <v>25</v>
      </c>
      <c r="G40" s="18">
        <v>50</v>
      </c>
    </row>
    <row r="41" spans="4:7" ht="35.1" thickBot="1">
      <c r="D41" s="6" t="s">
        <v>26</v>
      </c>
      <c r="E41" s="15"/>
      <c r="F41" s="14">
        <v>1</v>
      </c>
      <c r="G41" s="20">
        <v>1</v>
      </c>
    </row>
    <row r="42" spans="4:7" ht="18" thickBot="1">
      <c r="D42" s="7" t="s">
        <v>6</v>
      </c>
      <c r="E42" s="21">
        <f>SUM(E21:E41)</f>
        <v>11346</v>
      </c>
      <c r="F42" s="22">
        <f>SUM(F21:F41)</f>
        <v>20137</v>
      </c>
      <c r="G42" s="23">
        <f>SUM(G21:G41)</f>
        <v>31483</v>
      </c>
    </row>
  </sheetData>
  <sortState xmlns:xlrd2="http://schemas.microsoft.com/office/spreadsheetml/2017/richdata2" ref="D22:G41">
    <sortCondition descending="1" ref="G41"/>
  </sortState>
  <mergeCells count="2">
    <mergeCell ref="D19:D20"/>
    <mergeCell ref="E19:G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Johana Liceth, Cortes Romero</dc:creator>
  <cp:keywords/>
  <dc:description/>
  <cp:lastModifiedBy>Maria Jose, Cabrera Garcia</cp:lastModifiedBy>
  <cp:revision/>
  <dcterms:created xsi:type="dcterms:W3CDTF">2025-07-18T15:30:35Z</dcterms:created>
  <dcterms:modified xsi:type="dcterms:W3CDTF">2025-12-30T15:39:54Z</dcterms:modified>
  <cp:category/>
  <cp:contentStatus/>
</cp:coreProperties>
</file>